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9875" windowHeight="766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K25" i="1" l="1"/>
  <c r="M25" i="1"/>
  <c r="D25" i="1"/>
  <c r="F25" i="1"/>
  <c r="M53" i="1" l="1"/>
  <c r="M43" i="1"/>
  <c r="M42" i="1" s="1"/>
  <c r="M34" i="1"/>
  <c r="M33" i="1" s="1"/>
  <c r="M30" i="1"/>
  <c r="M28" i="1" s="1"/>
  <c r="M22" i="1"/>
  <c r="M21" i="1" l="1"/>
  <c r="M32" i="1"/>
  <c r="K21" i="1"/>
  <c r="K28" i="1"/>
  <c r="K30" i="1"/>
  <c r="K34" i="1"/>
  <c r="K33" i="1" s="1"/>
  <c r="K43" i="1"/>
  <c r="K42" i="1" s="1"/>
  <c r="K53" i="1"/>
  <c r="M19" i="1" l="1"/>
  <c r="M20" i="1" s="1"/>
  <c r="K22" i="1"/>
  <c r="K19" i="1"/>
  <c r="K20" i="1" s="1"/>
  <c r="K32" i="1"/>
  <c r="I53" i="1"/>
  <c r="F53" i="1"/>
  <c r="F49" i="1"/>
  <c r="F48" i="1" s="1"/>
  <c r="I48" i="1"/>
  <c r="I43" i="1"/>
  <c r="I42" i="1" s="1"/>
  <c r="F43" i="1"/>
  <c r="F42" i="1" s="1"/>
  <c r="I34" i="1"/>
  <c r="I33" i="1" s="1"/>
  <c r="F34" i="1"/>
  <c r="F33" i="1" s="1"/>
  <c r="F32" i="1" s="1"/>
  <c r="I30" i="1"/>
  <c r="I28" i="1" s="1"/>
  <c r="I21" i="1" s="1"/>
  <c r="F30" i="1"/>
  <c r="J28" i="1"/>
  <c r="F28" i="1"/>
  <c r="F22" i="1"/>
  <c r="J25" i="1"/>
  <c r="J22" i="1" s="1"/>
  <c r="J21" i="1" s="1"/>
  <c r="J19" i="1" s="1"/>
  <c r="J20" i="1" s="1"/>
  <c r="H20" i="1"/>
  <c r="G20" i="1"/>
  <c r="D53" i="1"/>
  <c r="D49" i="1"/>
  <c r="D48" i="1" s="1"/>
  <c r="D43" i="1"/>
  <c r="D42" i="1"/>
  <c r="D34" i="1"/>
  <c r="D33" i="1" s="1"/>
  <c r="D30" i="1"/>
  <c r="D28" i="1" s="1"/>
  <c r="D22" i="1"/>
  <c r="D21" i="1" l="1"/>
  <c r="D32" i="1"/>
  <c r="F21" i="1"/>
  <c r="F19" i="1" s="1"/>
  <c r="F20" i="1" s="1"/>
  <c r="I32" i="1"/>
  <c r="I19" i="1" s="1"/>
  <c r="I20" i="1" s="1"/>
  <c r="D19" i="1" l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<sst xmlns="http://schemas.openxmlformats.org/spreadsheetml/2006/main" count="577" uniqueCount="130">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</sst>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6" zoomScale="90" zoomScaleNormal="90" workbookViewId="0">
      <selection activeCell="K26" sqref="K26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85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7" t="s">
        <v>24</v>
      </c>
      <c r="Q18" s="57" t="s">
        <v>25</v>
      </c>
      <c r="R18" s="57" t="s">
        <v>26</v>
      </c>
      <c r="S18" s="57" t="s">
        <v>27</v>
      </c>
    </row>
    <row r="19" spans="1:19" s="56" customFormat="1" ht="16.5" thickBot="1" x14ac:dyDescent="0.3">
      <c r="A19" s="14"/>
      <c r="B19" s="15" t="s">
        <v>28</v>
      </c>
      <c r="C19" s="16"/>
      <c r="D19" s="32">
        <f>D21+D32+D53</f>
        <v>179.86800000000002</v>
      </c>
      <c r="E19" s="54" t="s">
        <v>29</v>
      </c>
      <c r="F19" s="32">
        <f>F21+F32+F53</f>
        <v>141.352</v>
      </c>
      <c r="G19" s="40" t="s">
        <v>29</v>
      </c>
      <c r="H19" s="40" t="s">
        <v>29</v>
      </c>
      <c r="I19" s="32">
        <f>I21+I32+I53</f>
        <v>49.551999999999992</v>
      </c>
      <c r="J19" s="32">
        <f>J21</f>
        <v>63.49</v>
      </c>
      <c r="K19" s="48">
        <f>K21+K32+K53</f>
        <v>117.79300000000001</v>
      </c>
      <c r="L19" s="50" t="s">
        <v>29</v>
      </c>
      <c r="M19" s="48">
        <f>M21+M32+M53</f>
        <v>141.31299999999999</v>
      </c>
      <c r="N19" s="55" t="s">
        <v>29</v>
      </c>
      <c r="O19" s="55" t="s">
        <v>29</v>
      </c>
      <c r="P19" s="55" t="s">
        <v>29</v>
      </c>
      <c r="Q19" s="55" t="s">
        <v>29</v>
      </c>
      <c r="R19" s="55" t="s">
        <v>29</v>
      </c>
      <c r="S19" s="55" t="s">
        <v>29</v>
      </c>
    </row>
    <row r="20" spans="1:19" s="53" customFormat="1" ht="16.5" thickBot="1" x14ac:dyDescent="0.3">
      <c r="A20" s="17">
        <v>1</v>
      </c>
      <c r="B20" s="17" t="s">
        <v>30</v>
      </c>
      <c r="C20" s="18"/>
      <c r="D20" s="33">
        <f>D19</f>
        <v>179.86800000000002</v>
      </c>
      <c r="E20" s="51" t="s">
        <v>29</v>
      </c>
      <c r="F20" s="41">
        <f>F19</f>
        <v>141.352</v>
      </c>
      <c r="G20" s="33" t="str">
        <f t="shared" ref="G20:I20" si="0">G19</f>
        <v>нд</v>
      </c>
      <c r="H20" s="33" t="str">
        <f t="shared" si="0"/>
        <v>нд</v>
      </c>
      <c r="I20" s="33">
        <f t="shared" si="0"/>
        <v>49.551999999999992</v>
      </c>
      <c r="J20" s="42">
        <f>J19</f>
        <v>63.49</v>
      </c>
      <c r="K20" s="49">
        <f>K19</f>
        <v>117.79300000000001</v>
      </c>
      <c r="L20" s="33" t="s">
        <v>29</v>
      </c>
      <c r="M20" s="49">
        <f>M19</f>
        <v>141.31299999999999</v>
      </c>
      <c r="N20" s="52" t="str">
        <f t="shared" ref="N20:Q20" si="1">N19</f>
        <v>нд</v>
      </c>
      <c r="O20" s="52" t="str">
        <f t="shared" si="1"/>
        <v>нд</v>
      </c>
      <c r="P20" s="52" t="str">
        <f t="shared" si="1"/>
        <v>нд</v>
      </c>
      <c r="Q20" s="52" t="str">
        <f t="shared" si="1"/>
        <v>нд</v>
      </c>
      <c r="R20" s="51" t="s">
        <v>29</v>
      </c>
      <c r="S20" s="51" t="s">
        <v>29</v>
      </c>
    </row>
    <row r="21" spans="1:19" s="8" customFormat="1" ht="45.75" thickBot="1" x14ac:dyDescent="0.3">
      <c r="A21" s="19" t="s">
        <v>31</v>
      </c>
      <c r="B21" s="20" t="s">
        <v>32</v>
      </c>
      <c r="C21" s="21" t="s">
        <v>33</v>
      </c>
      <c r="D21" s="34">
        <f>D22+D28</f>
        <v>128.036</v>
      </c>
      <c r="E21" s="6" t="s">
        <v>29</v>
      </c>
      <c r="F21" s="43">
        <f>F22+F28</f>
        <v>105.47499999999999</v>
      </c>
      <c r="G21" s="34" t="s">
        <v>29</v>
      </c>
      <c r="H21" s="34" t="s">
        <v>29</v>
      </c>
      <c r="I21" s="34">
        <f>I28</f>
        <v>13.675000000000001</v>
      </c>
      <c r="J21" s="43">
        <f>J22</f>
        <v>63.49</v>
      </c>
      <c r="K21" s="11">
        <f>K25+K28</f>
        <v>87.896000000000001</v>
      </c>
      <c r="L21" s="34" t="s">
        <v>29</v>
      </c>
      <c r="M21" s="11">
        <f>M25+M28</f>
        <v>111.416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9" t="s">
        <v>34</v>
      </c>
      <c r="B22" s="20" t="s">
        <v>35</v>
      </c>
      <c r="C22" s="22" t="s">
        <v>33</v>
      </c>
      <c r="D22" s="11">
        <f>D25</f>
        <v>114.361</v>
      </c>
      <c r="E22" s="7" t="s">
        <v>29</v>
      </c>
      <c r="F22" s="44">
        <f>F25</f>
        <v>91.8</v>
      </c>
      <c r="G22" s="45" t="s">
        <v>29</v>
      </c>
      <c r="H22" s="34" t="s">
        <v>29</v>
      </c>
      <c r="I22" s="34" t="s">
        <v>29</v>
      </c>
      <c r="J22" s="44">
        <f>J25</f>
        <v>63.49</v>
      </c>
      <c r="K22" s="11">
        <f>K25</f>
        <v>76.5</v>
      </c>
      <c r="L22" s="11" t="s">
        <v>29</v>
      </c>
      <c r="M22" s="11">
        <f>M25</f>
        <v>100.02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9" t="s">
        <v>36</v>
      </c>
      <c r="B23" s="20" t="s">
        <v>37</v>
      </c>
      <c r="C23" s="22" t="s">
        <v>33</v>
      </c>
      <c r="D23" s="11" t="s">
        <v>29</v>
      </c>
      <c r="E23" s="7" t="s">
        <v>29</v>
      </c>
      <c r="F23" s="44" t="s">
        <v>29</v>
      </c>
      <c r="G23" s="45" t="s">
        <v>29</v>
      </c>
      <c r="H23" s="34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9" t="s">
        <v>38</v>
      </c>
      <c r="B24" s="20" t="s">
        <v>39</v>
      </c>
      <c r="C24" s="22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9" t="s">
        <v>41</v>
      </c>
      <c r="B25" s="20" t="s">
        <v>42</v>
      </c>
      <c r="C25" s="22" t="s">
        <v>33</v>
      </c>
      <c r="D25" s="11">
        <f>D26+D27</f>
        <v>114.361</v>
      </c>
      <c r="E25" s="7" t="s">
        <v>29</v>
      </c>
      <c r="F25" s="46">
        <f>F26+F27</f>
        <v>91.8</v>
      </c>
      <c r="G25" s="45" t="s">
        <v>29</v>
      </c>
      <c r="H25" s="34" t="s">
        <v>29</v>
      </c>
      <c r="I25" s="11" t="s">
        <v>29</v>
      </c>
      <c r="J25" s="46">
        <f>J26</f>
        <v>63.49</v>
      </c>
      <c r="K25" s="11">
        <f>K26+K27</f>
        <v>76.5</v>
      </c>
      <c r="L25" s="11" t="s">
        <v>29</v>
      </c>
      <c r="M25" s="11">
        <f>M26+M27</f>
        <v>100.02</v>
      </c>
      <c r="N25" s="5" t="s">
        <v>29</v>
      </c>
      <c r="O25" s="5" t="s">
        <v>29</v>
      </c>
      <c r="P25" s="5" t="s">
        <v>29</v>
      </c>
      <c r="Q25" s="5" t="s">
        <v>29</v>
      </c>
      <c r="R25" s="5" t="s">
        <v>29</v>
      </c>
      <c r="S25" s="5" t="s">
        <v>29</v>
      </c>
    </row>
    <row r="26" spans="1:19" s="8" customFormat="1" ht="127.5" customHeight="1" thickBot="1" x14ac:dyDescent="0.3">
      <c r="A26" s="19" t="s">
        <v>43</v>
      </c>
      <c r="B26" s="20" t="s">
        <v>44</v>
      </c>
      <c r="C26" s="22" t="s">
        <v>45</v>
      </c>
      <c r="D26" s="11">
        <v>86.051000000000002</v>
      </c>
      <c r="E26" s="7" t="s">
        <v>40</v>
      </c>
      <c r="F26" s="46">
        <v>63.49</v>
      </c>
      <c r="G26" s="45" t="s">
        <v>29</v>
      </c>
      <c r="H26" s="34" t="s">
        <v>29</v>
      </c>
      <c r="I26" s="11" t="s">
        <v>29</v>
      </c>
      <c r="J26" s="11">
        <v>63.49</v>
      </c>
      <c r="K26" s="11">
        <v>52.91</v>
      </c>
      <c r="L26" s="11">
        <v>2021</v>
      </c>
      <c r="M26" s="11">
        <v>71.709999999999994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9" t="s">
        <v>125</v>
      </c>
      <c r="B27" s="20" t="s">
        <v>126</v>
      </c>
      <c r="C27" s="22" t="s">
        <v>127</v>
      </c>
      <c r="D27" s="7">
        <v>28.31</v>
      </c>
      <c r="E27" s="7" t="s">
        <v>40</v>
      </c>
      <c r="F27" s="7">
        <v>28.31</v>
      </c>
      <c r="G27" s="7" t="s">
        <v>29</v>
      </c>
      <c r="H27" s="7" t="s">
        <v>29</v>
      </c>
      <c r="I27" s="7">
        <v>0</v>
      </c>
      <c r="J27" s="7">
        <v>28.31</v>
      </c>
      <c r="K27" s="7">
        <v>23.59</v>
      </c>
      <c r="L27" s="7">
        <v>2020</v>
      </c>
      <c r="M27" s="7">
        <v>28.31</v>
      </c>
      <c r="N27" s="9" t="s">
        <v>128</v>
      </c>
      <c r="O27" s="9" t="s">
        <v>129</v>
      </c>
      <c r="P27" s="7">
        <v>0</v>
      </c>
      <c r="Q27" s="7">
        <v>6</v>
      </c>
      <c r="R27" s="7">
        <v>300</v>
      </c>
      <c r="S27" s="7">
        <v>770</v>
      </c>
    </row>
    <row r="28" spans="1:19" s="8" customFormat="1" ht="120.75" thickBot="1" x14ac:dyDescent="0.3">
      <c r="A28" s="19" t="s">
        <v>46</v>
      </c>
      <c r="B28" s="20" t="s">
        <v>47</v>
      </c>
      <c r="C28" s="22" t="s">
        <v>33</v>
      </c>
      <c r="D28" s="11">
        <f>D30</f>
        <v>13.675000000000001</v>
      </c>
      <c r="E28" s="7" t="s">
        <v>29</v>
      </c>
      <c r="F28" s="44">
        <f>F30</f>
        <v>13.675000000000001</v>
      </c>
      <c r="G28" s="45" t="s">
        <v>29</v>
      </c>
      <c r="H28" s="34" t="s">
        <v>29</v>
      </c>
      <c r="I28" s="11">
        <f>I30</f>
        <v>13.675000000000001</v>
      </c>
      <c r="J28" s="11" t="str">
        <f>J29</f>
        <v>нд</v>
      </c>
      <c r="K28" s="11">
        <f>K30</f>
        <v>11.396000000000001</v>
      </c>
      <c r="L28" s="11" t="s">
        <v>29</v>
      </c>
      <c r="M28" s="11">
        <f>M30</f>
        <v>11.396000000000001</v>
      </c>
      <c r="N28" s="5" t="s">
        <v>29</v>
      </c>
      <c r="O28" s="5" t="s">
        <v>29</v>
      </c>
      <c r="P28" s="5" t="s">
        <v>29</v>
      </c>
      <c r="Q28" s="5" t="s">
        <v>29</v>
      </c>
      <c r="R28" s="5" t="s">
        <v>29</v>
      </c>
      <c r="S28" s="5" t="s">
        <v>29</v>
      </c>
    </row>
    <row r="29" spans="1:19" s="8" customFormat="1" ht="105.75" thickBot="1" x14ac:dyDescent="0.3">
      <c r="A29" s="19" t="s">
        <v>48</v>
      </c>
      <c r="B29" s="20" t="s">
        <v>49</v>
      </c>
      <c r="C29" s="22" t="s">
        <v>33</v>
      </c>
      <c r="D29" s="11" t="s">
        <v>29</v>
      </c>
      <c r="E29" s="7" t="s">
        <v>29</v>
      </c>
      <c r="F29" s="11" t="s">
        <v>29</v>
      </c>
      <c r="G29" s="11" t="s">
        <v>29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29</v>
      </c>
      <c r="N29" s="5" t="s">
        <v>29</v>
      </c>
      <c r="O29" s="5" t="s">
        <v>29</v>
      </c>
      <c r="P29" s="5" t="s">
        <v>29</v>
      </c>
      <c r="Q29" s="5" t="s">
        <v>29</v>
      </c>
      <c r="R29" s="5" t="s">
        <v>29</v>
      </c>
      <c r="S29" s="5" t="s">
        <v>29</v>
      </c>
    </row>
    <row r="30" spans="1:19" s="8" customFormat="1" ht="120.75" thickBot="1" x14ac:dyDescent="0.3">
      <c r="A30" s="19" t="s">
        <v>50</v>
      </c>
      <c r="B30" s="20" t="s">
        <v>51</v>
      </c>
      <c r="C30" s="22" t="s">
        <v>33</v>
      </c>
      <c r="D30" s="11">
        <f>D31</f>
        <v>13.675000000000001</v>
      </c>
      <c r="E30" s="7" t="s">
        <v>29</v>
      </c>
      <c r="F30" s="44">
        <f>F31</f>
        <v>13.675000000000001</v>
      </c>
      <c r="G30" s="45" t="s">
        <v>29</v>
      </c>
      <c r="H30" s="34" t="s">
        <v>29</v>
      </c>
      <c r="I30" s="11">
        <f>I31</f>
        <v>13.675000000000001</v>
      </c>
      <c r="J30" s="11" t="s">
        <v>29</v>
      </c>
      <c r="K30" s="11">
        <f>K31</f>
        <v>11.396000000000001</v>
      </c>
      <c r="L30" s="11" t="s">
        <v>29</v>
      </c>
      <c r="M30" s="11">
        <f>M31</f>
        <v>11.396000000000001</v>
      </c>
      <c r="N30" s="5" t="s">
        <v>29</v>
      </c>
      <c r="O30" s="5" t="s">
        <v>29</v>
      </c>
      <c r="P30" s="5" t="s">
        <v>29</v>
      </c>
      <c r="Q30" s="5" t="s">
        <v>29</v>
      </c>
      <c r="R30" s="5" t="s">
        <v>29</v>
      </c>
      <c r="S30" s="5" t="s">
        <v>29</v>
      </c>
    </row>
    <row r="31" spans="1:19" s="8" customFormat="1" ht="105.75" thickBot="1" x14ac:dyDescent="0.3">
      <c r="A31" s="19" t="s">
        <v>86</v>
      </c>
      <c r="B31" s="20" t="s">
        <v>124</v>
      </c>
      <c r="C31" s="22" t="s">
        <v>87</v>
      </c>
      <c r="D31" s="11">
        <v>13.675000000000001</v>
      </c>
      <c r="E31" s="9" t="s">
        <v>118</v>
      </c>
      <c r="F31" s="46">
        <v>13.675000000000001</v>
      </c>
      <c r="G31" s="45" t="s">
        <v>29</v>
      </c>
      <c r="H31" s="34" t="s">
        <v>29</v>
      </c>
      <c r="I31" s="11">
        <v>13.675000000000001</v>
      </c>
      <c r="J31" s="11" t="s">
        <v>29</v>
      </c>
      <c r="K31" s="11">
        <v>11.396000000000001</v>
      </c>
      <c r="L31" s="11">
        <v>2022</v>
      </c>
      <c r="M31" s="11">
        <v>11.396000000000001</v>
      </c>
      <c r="N31" s="5" t="s">
        <v>29</v>
      </c>
      <c r="O31" s="5" t="s">
        <v>29</v>
      </c>
      <c r="P31" s="5" t="s">
        <v>29</v>
      </c>
      <c r="Q31" s="5" t="s">
        <v>29</v>
      </c>
      <c r="R31" s="5" t="s">
        <v>29</v>
      </c>
      <c r="S31" s="5" t="s">
        <v>29</v>
      </c>
    </row>
    <row r="32" spans="1:19" s="8" customFormat="1" ht="45.75" thickBot="1" x14ac:dyDescent="0.3">
      <c r="A32" s="19" t="s">
        <v>52</v>
      </c>
      <c r="B32" s="20" t="s">
        <v>53</v>
      </c>
      <c r="C32" s="22" t="s">
        <v>33</v>
      </c>
      <c r="D32" s="35">
        <f>D33+D42+D48</f>
        <v>48.251999999999995</v>
      </c>
      <c r="E32" s="7" t="s">
        <v>29</v>
      </c>
      <c r="F32" s="44">
        <f>F33+F42</f>
        <v>32.296999999999997</v>
      </c>
      <c r="G32" s="45" t="s">
        <v>29</v>
      </c>
      <c r="H32" s="34" t="s">
        <v>29</v>
      </c>
      <c r="I32" s="37">
        <f>I33+I42</f>
        <v>32.296999999999997</v>
      </c>
      <c r="J32" s="11" t="s">
        <v>29</v>
      </c>
      <c r="K32" s="37">
        <f>K33+K42</f>
        <v>26.914000000000001</v>
      </c>
      <c r="L32" s="11" t="s">
        <v>29</v>
      </c>
      <c r="M32" s="37">
        <f>M33+M42</f>
        <v>26.914000000000001</v>
      </c>
      <c r="N32" s="5" t="s">
        <v>29</v>
      </c>
      <c r="O32" s="5" t="s">
        <v>29</v>
      </c>
      <c r="P32" s="5" t="s">
        <v>29</v>
      </c>
      <c r="Q32" s="5" t="s">
        <v>29</v>
      </c>
      <c r="R32" s="5" t="s">
        <v>29</v>
      </c>
      <c r="S32" s="5" t="s">
        <v>29</v>
      </c>
    </row>
    <row r="33" spans="1:19" s="8" customFormat="1" ht="90.75" thickBot="1" x14ac:dyDescent="0.3">
      <c r="A33" s="19" t="s">
        <v>54</v>
      </c>
      <c r="B33" s="20" t="s">
        <v>55</v>
      </c>
      <c r="C33" s="22" t="s">
        <v>33</v>
      </c>
      <c r="D33" s="11">
        <f>D34</f>
        <v>29.147999999999996</v>
      </c>
      <c r="E33" s="7" t="s">
        <v>29</v>
      </c>
      <c r="F33" s="44">
        <f>F34</f>
        <v>14.892999999999999</v>
      </c>
      <c r="G33" s="44" t="s">
        <v>29</v>
      </c>
      <c r="H33" s="44" t="s">
        <v>29</v>
      </c>
      <c r="I33" s="44">
        <f>I34</f>
        <v>14.892999999999999</v>
      </c>
      <c r="J33" s="11" t="s">
        <v>29</v>
      </c>
      <c r="K33" s="11">
        <f>K34</f>
        <v>12.411000000000001</v>
      </c>
      <c r="L33" s="11" t="s">
        <v>29</v>
      </c>
      <c r="M33" s="11">
        <f>M34</f>
        <v>12.411000000000001</v>
      </c>
      <c r="N33" s="5" t="s">
        <v>29</v>
      </c>
      <c r="O33" s="5" t="s">
        <v>29</v>
      </c>
      <c r="P33" s="5" t="s">
        <v>29</v>
      </c>
      <c r="Q33" s="5" t="s">
        <v>29</v>
      </c>
      <c r="R33" s="5" t="s">
        <v>29</v>
      </c>
      <c r="S33" s="5" t="s">
        <v>29</v>
      </c>
    </row>
    <row r="34" spans="1:19" s="8" customFormat="1" ht="45.75" thickBot="1" x14ac:dyDescent="0.3">
      <c r="A34" s="19" t="s">
        <v>56</v>
      </c>
      <c r="B34" s="20" t="s">
        <v>57</v>
      </c>
      <c r="C34" s="22" t="s">
        <v>33</v>
      </c>
      <c r="D34" s="11">
        <f>SUM(D35:D40)</f>
        <v>29.147999999999996</v>
      </c>
      <c r="E34" s="7" t="s">
        <v>29</v>
      </c>
      <c r="F34" s="44">
        <f>SUM(F35:F38)</f>
        <v>14.892999999999999</v>
      </c>
      <c r="G34" s="44" t="s">
        <v>29</v>
      </c>
      <c r="H34" s="44" t="s">
        <v>29</v>
      </c>
      <c r="I34" s="44">
        <f>SUM(I35:I40)</f>
        <v>14.892999999999999</v>
      </c>
      <c r="J34" s="11" t="s">
        <v>29</v>
      </c>
      <c r="K34" s="11">
        <f>K35+K36+K37+K38</f>
        <v>12.411000000000001</v>
      </c>
      <c r="L34" s="11" t="s">
        <v>29</v>
      </c>
      <c r="M34" s="11">
        <f>M35+M36+M37+M38</f>
        <v>12.411000000000001</v>
      </c>
      <c r="N34" s="5" t="s">
        <v>29</v>
      </c>
      <c r="O34" s="5" t="s">
        <v>29</v>
      </c>
      <c r="P34" s="5" t="s">
        <v>29</v>
      </c>
      <c r="Q34" s="5" t="s">
        <v>29</v>
      </c>
      <c r="R34" s="5" t="s">
        <v>29</v>
      </c>
      <c r="S34" s="5" t="s">
        <v>29</v>
      </c>
    </row>
    <row r="35" spans="1:19" s="8" customFormat="1" ht="30.75" thickBot="1" x14ac:dyDescent="0.3">
      <c r="A35" s="10" t="s">
        <v>58</v>
      </c>
      <c r="B35" s="20" t="s">
        <v>88</v>
      </c>
      <c r="C35" s="23" t="s">
        <v>89</v>
      </c>
      <c r="D35" s="36">
        <v>5.976</v>
      </c>
      <c r="E35" s="7" t="s">
        <v>59</v>
      </c>
      <c r="F35" s="46">
        <v>5.976</v>
      </c>
      <c r="G35" s="44" t="s">
        <v>29</v>
      </c>
      <c r="H35" s="44" t="s">
        <v>29</v>
      </c>
      <c r="I35" s="46">
        <v>5.976</v>
      </c>
      <c r="J35" s="36" t="s">
        <v>29</v>
      </c>
      <c r="K35" s="11">
        <v>4.9800000000000004</v>
      </c>
      <c r="L35" s="36">
        <v>2024</v>
      </c>
      <c r="M35" s="11">
        <v>4.9800000000000004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5" t="s">
        <v>29</v>
      </c>
    </row>
    <row r="36" spans="1:19" s="8" customFormat="1" ht="30.75" thickBot="1" x14ac:dyDescent="0.3">
      <c r="A36" s="10" t="s">
        <v>90</v>
      </c>
      <c r="B36" s="20" t="s">
        <v>123</v>
      </c>
      <c r="C36" s="23" t="s">
        <v>91</v>
      </c>
      <c r="D36" s="36">
        <v>6.556</v>
      </c>
      <c r="E36" s="7" t="s">
        <v>59</v>
      </c>
      <c r="F36" s="46">
        <v>6.556</v>
      </c>
      <c r="G36" s="45" t="s">
        <v>29</v>
      </c>
      <c r="H36" s="34" t="s">
        <v>29</v>
      </c>
      <c r="I36" s="47">
        <v>6.556</v>
      </c>
      <c r="J36" s="36" t="s">
        <v>29</v>
      </c>
      <c r="K36" s="11">
        <v>5.4630000000000001</v>
      </c>
      <c r="L36" s="36">
        <v>2022</v>
      </c>
      <c r="M36" s="11">
        <v>5.4630000000000001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29</v>
      </c>
      <c r="S36" s="5" t="s">
        <v>29</v>
      </c>
    </row>
    <row r="37" spans="1:19" s="8" customFormat="1" ht="30.75" thickBot="1" x14ac:dyDescent="0.3">
      <c r="A37" s="10" t="s">
        <v>92</v>
      </c>
      <c r="B37" s="20" t="s">
        <v>93</v>
      </c>
      <c r="C37" s="23" t="s">
        <v>94</v>
      </c>
      <c r="D37" s="36">
        <v>1.3340000000000001</v>
      </c>
      <c r="E37" s="7" t="s">
        <v>59</v>
      </c>
      <c r="F37" s="46">
        <v>1.3340000000000001</v>
      </c>
      <c r="G37" s="45" t="s">
        <v>29</v>
      </c>
      <c r="H37" s="34" t="s">
        <v>29</v>
      </c>
      <c r="I37" s="36">
        <v>1.3340000000000001</v>
      </c>
      <c r="J37" s="36" t="s">
        <v>29</v>
      </c>
      <c r="K37" s="11">
        <v>1.1120000000000001</v>
      </c>
      <c r="L37" s="36">
        <v>2024</v>
      </c>
      <c r="M37" s="11">
        <v>1.1120000000000001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121</v>
      </c>
      <c r="S37" s="5" t="s">
        <v>122</v>
      </c>
    </row>
    <row r="38" spans="1:19" s="8" customFormat="1" ht="30.75" thickBot="1" x14ac:dyDescent="0.3">
      <c r="A38" s="10" t="s">
        <v>95</v>
      </c>
      <c r="B38" s="20" t="s">
        <v>96</v>
      </c>
      <c r="C38" s="23" t="s">
        <v>97</v>
      </c>
      <c r="D38" s="36">
        <v>1.0269999999999999</v>
      </c>
      <c r="E38" s="7" t="s">
        <v>59</v>
      </c>
      <c r="F38" s="46">
        <v>1.0269999999999999</v>
      </c>
      <c r="G38" s="45" t="s">
        <v>29</v>
      </c>
      <c r="H38" s="34" t="s">
        <v>29</v>
      </c>
      <c r="I38" s="36">
        <v>1.0269999999999999</v>
      </c>
      <c r="J38" s="36" t="s">
        <v>29</v>
      </c>
      <c r="K38" s="11">
        <v>0.85599999999999998</v>
      </c>
      <c r="L38" s="36">
        <v>2023</v>
      </c>
      <c r="M38" s="11">
        <v>0.85599999999999998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120</v>
      </c>
      <c r="S38" s="5" t="s">
        <v>121</v>
      </c>
    </row>
    <row r="39" spans="1:19" s="8" customFormat="1" ht="30.75" thickBot="1" x14ac:dyDescent="0.3">
      <c r="A39" s="10" t="s">
        <v>60</v>
      </c>
      <c r="B39" s="24" t="s">
        <v>61</v>
      </c>
      <c r="C39" s="23" t="s">
        <v>62</v>
      </c>
      <c r="D39" s="36">
        <v>7.2270000000000003</v>
      </c>
      <c r="E39" s="7" t="s">
        <v>59</v>
      </c>
      <c r="F39" s="46" t="s">
        <v>29</v>
      </c>
      <c r="G39" s="45" t="s">
        <v>29</v>
      </c>
      <c r="H39" s="34" t="s">
        <v>29</v>
      </c>
      <c r="I39" s="36" t="s">
        <v>29</v>
      </c>
      <c r="J39" s="36" t="s">
        <v>29</v>
      </c>
      <c r="K39" s="11" t="s">
        <v>29</v>
      </c>
      <c r="L39" s="36">
        <v>2019</v>
      </c>
      <c r="M39" s="11" t="s">
        <v>29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45.75" thickBot="1" x14ac:dyDescent="0.3">
      <c r="A40" s="25" t="s">
        <v>63</v>
      </c>
      <c r="B40" s="24" t="s">
        <v>64</v>
      </c>
      <c r="C40" s="23" t="s">
        <v>98</v>
      </c>
      <c r="D40" s="36">
        <v>7.0279999999999996</v>
      </c>
      <c r="E40" s="7" t="s">
        <v>59</v>
      </c>
      <c r="F40" s="46" t="s">
        <v>29</v>
      </c>
      <c r="G40" s="45" t="s">
        <v>29</v>
      </c>
      <c r="H40" s="34" t="s">
        <v>29</v>
      </c>
      <c r="I40" s="36" t="s">
        <v>29</v>
      </c>
      <c r="J40" s="36" t="s">
        <v>29</v>
      </c>
      <c r="K40" s="11" t="s">
        <v>29</v>
      </c>
      <c r="L40" s="36">
        <v>2019</v>
      </c>
      <c r="M40" s="11" t="s">
        <v>29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90.75" thickBot="1" x14ac:dyDescent="0.3">
      <c r="A41" s="19" t="s">
        <v>65</v>
      </c>
      <c r="B41" s="20" t="s">
        <v>66</v>
      </c>
      <c r="C41" s="22" t="s">
        <v>33</v>
      </c>
      <c r="D41" s="11" t="s">
        <v>29</v>
      </c>
      <c r="E41" s="7" t="s">
        <v>29</v>
      </c>
      <c r="F41" s="11" t="s">
        <v>29</v>
      </c>
      <c r="G41" s="11" t="s">
        <v>29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29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60.75" thickBot="1" x14ac:dyDescent="0.3">
      <c r="A42" s="19" t="s">
        <v>67</v>
      </c>
      <c r="B42" s="20" t="s">
        <v>68</v>
      </c>
      <c r="C42" s="22" t="s">
        <v>33</v>
      </c>
      <c r="D42" s="11">
        <f>D43</f>
        <v>17.404</v>
      </c>
      <c r="E42" s="7" t="s">
        <v>29</v>
      </c>
      <c r="F42" s="44">
        <f>F43</f>
        <v>17.404</v>
      </c>
      <c r="G42" s="45" t="s">
        <v>29</v>
      </c>
      <c r="H42" s="34" t="s">
        <v>29</v>
      </c>
      <c r="I42" s="11">
        <f>I43</f>
        <v>17.404</v>
      </c>
      <c r="J42" s="11" t="s">
        <v>29</v>
      </c>
      <c r="K42" s="11">
        <f>K43</f>
        <v>14.503</v>
      </c>
      <c r="L42" s="11" t="s">
        <v>29</v>
      </c>
      <c r="M42" s="11">
        <f>M43</f>
        <v>14.503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29</v>
      </c>
      <c r="S42" s="5" t="s">
        <v>29</v>
      </c>
    </row>
    <row r="43" spans="1:19" s="8" customFormat="1" ht="45.75" thickBot="1" x14ac:dyDescent="0.3">
      <c r="A43" s="10" t="s">
        <v>69</v>
      </c>
      <c r="B43" s="20" t="s">
        <v>70</v>
      </c>
      <c r="C43" s="22" t="s">
        <v>33</v>
      </c>
      <c r="D43" s="11">
        <f>SUM(D44:D46)</f>
        <v>17.404</v>
      </c>
      <c r="E43" s="7" t="s">
        <v>29</v>
      </c>
      <c r="F43" s="46">
        <f>SUM(F44:F46)</f>
        <v>17.404</v>
      </c>
      <c r="G43" s="45" t="s">
        <v>29</v>
      </c>
      <c r="H43" s="34" t="s">
        <v>29</v>
      </c>
      <c r="I43" s="11">
        <f>SUM(I44:I46)</f>
        <v>17.404</v>
      </c>
      <c r="J43" s="11" t="s">
        <v>29</v>
      </c>
      <c r="K43" s="11">
        <f>K44+K45+K46</f>
        <v>14.503</v>
      </c>
      <c r="L43" s="11" t="s">
        <v>29</v>
      </c>
      <c r="M43" s="11">
        <f>M44+M45+M46</f>
        <v>14.503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29</v>
      </c>
      <c r="S43" s="5" t="s">
        <v>29</v>
      </c>
    </row>
    <row r="44" spans="1:19" s="8" customFormat="1" ht="60.75" thickBot="1" x14ac:dyDescent="0.3">
      <c r="A44" s="10" t="s">
        <v>99</v>
      </c>
      <c r="B44" s="20" t="s">
        <v>100</v>
      </c>
      <c r="C44" s="22" t="s">
        <v>101</v>
      </c>
      <c r="D44" s="11">
        <v>8.6379999999999999</v>
      </c>
      <c r="E44" s="7" t="s">
        <v>59</v>
      </c>
      <c r="F44" s="46">
        <v>8.6379999999999999</v>
      </c>
      <c r="G44" s="45" t="s">
        <v>29</v>
      </c>
      <c r="H44" s="34" t="s">
        <v>29</v>
      </c>
      <c r="I44" s="11">
        <v>8.6379999999999999</v>
      </c>
      <c r="J44" s="11" t="s">
        <v>29</v>
      </c>
      <c r="K44" s="11">
        <v>7.1980000000000004</v>
      </c>
      <c r="L44" s="11">
        <v>2022</v>
      </c>
      <c r="M44" s="11">
        <v>7.1980000000000004</v>
      </c>
      <c r="N44" s="5" t="s">
        <v>29</v>
      </c>
      <c r="O44" s="5" t="s">
        <v>29</v>
      </c>
      <c r="P44" s="5">
        <v>0.26</v>
      </c>
      <c r="Q44" s="5">
        <v>0.4</v>
      </c>
      <c r="R44" s="5" t="s">
        <v>29</v>
      </c>
      <c r="S44" s="5" t="s">
        <v>29</v>
      </c>
    </row>
    <row r="45" spans="1:19" s="8" customFormat="1" ht="60.75" thickBot="1" x14ac:dyDescent="0.3">
      <c r="A45" s="10" t="s">
        <v>102</v>
      </c>
      <c r="B45" s="20" t="s">
        <v>103</v>
      </c>
      <c r="C45" s="22" t="s">
        <v>104</v>
      </c>
      <c r="D45" s="11">
        <v>0.248</v>
      </c>
      <c r="E45" s="7" t="s">
        <v>59</v>
      </c>
      <c r="F45" s="46">
        <v>0.248</v>
      </c>
      <c r="G45" s="45" t="s">
        <v>29</v>
      </c>
      <c r="H45" s="34" t="s">
        <v>29</v>
      </c>
      <c r="I45" s="11">
        <v>0.248</v>
      </c>
      <c r="J45" s="11" t="s">
        <v>29</v>
      </c>
      <c r="K45" s="11">
        <v>0.20699999999999999</v>
      </c>
      <c r="L45" s="11">
        <v>2023</v>
      </c>
      <c r="M45" s="11">
        <v>0.20699999999999999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60.75" thickBot="1" x14ac:dyDescent="0.3">
      <c r="A46" s="10" t="s">
        <v>105</v>
      </c>
      <c r="B46" s="20" t="s">
        <v>106</v>
      </c>
      <c r="C46" s="22" t="s">
        <v>107</v>
      </c>
      <c r="D46" s="11">
        <v>8.5180000000000007</v>
      </c>
      <c r="E46" s="7" t="s">
        <v>59</v>
      </c>
      <c r="F46" s="44">
        <v>8.5180000000000007</v>
      </c>
      <c r="G46" s="45" t="s">
        <v>29</v>
      </c>
      <c r="H46" s="34" t="s">
        <v>29</v>
      </c>
      <c r="I46" s="11">
        <v>8.5180000000000007</v>
      </c>
      <c r="J46" s="11" t="s">
        <v>29</v>
      </c>
      <c r="K46" s="11">
        <v>7.0979999999999999</v>
      </c>
      <c r="L46" s="11">
        <v>2023</v>
      </c>
      <c r="M46" s="11">
        <v>7.0979999999999999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45.75" thickBot="1" x14ac:dyDescent="0.3">
      <c r="A47" s="10" t="s">
        <v>71</v>
      </c>
      <c r="B47" s="20" t="s">
        <v>72</v>
      </c>
      <c r="C47" s="22" t="s">
        <v>33</v>
      </c>
      <c r="D47" s="11" t="s">
        <v>29</v>
      </c>
      <c r="E47" s="7" t="s">
        <v>29</v>
      </c>
      <c r="F47" s="11" t="s">
        <v>29</v>
      </c>
      <c r="G47" s="11" t="s">
        <v>29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29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45.75" thickBot="1" x14ac:dyDescent="0.3">
      <c r="A48" s="19" t="s">
        <v>73</v>
      </c>
      <c r="B48" s="20" t="s">
        <v>74</v>
      </c>
      <c r="C48" s="22" t="s">
        <v>33</v>
      </c>
      <c r="D48" s="35">
        <f>D49</f>
        <v>1.7</v>
      </c>
      <c r="E48" s="7" t="s">
        <v>29</v>
      </c>
      <c r="F48" s="44" t="str">
        <f>F49</f>
        <v>нд</v>
      </c>
      <c r="G48" s="45" t="s">
        <v>29</v>
      </c>
      <c r="H48" s="34" t="s">
        <v>29</v>
      </c>
      <c r="I48" s="44" t="str">
        <f>I49</f>
        <v>нд</v>
      </c>
      <c r="J48" s="11" t="s">
        <v>29</v>
      </c>
      <c r="K48" s="11" t="s">
        <v>29</v>
      </c>
      <c r="L48" s="11" t="s">
        <v>29</v>
      </c>
      <c r="M48" s="11" t="s">
        <v>29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60.75" thickBot="1" x14ac:dyDescent="0.3">
      <c r="A49" s="19" t="s">
        <v>75</v>
      </c>
      <c r="B49" s="20" t="s">
        <v>76</v>
      </c>
      <c r="C49" s="22" t="s">
        <v>33</v>
      </c>
      <c r="D49" s="35">
        <f>D50</f>
        <v>1.7</v>
      </c>
      <c r="E49" s="7" t="s">
        <v>29</v>
      </c>
      <c r="F49" s="44" t="str">
        <f>F50</f>
        <v>нд</v>
      </c>
      <c r="G49" s="45" t="s">
        <v>29</v>
      </c>
      <c r="H49" s="34" t="s">
        <v>29</v>
      </c>
      <c r="I49" s="44" t="s">
        <v>29</v>
      </c>
      <c r="J49" s="11" t="s">
        <v>29</v>
      </c>
      <c r="K49" s="11" t="s">
        <v>29</v>
      </c>
      <c r="L49" s="11" t="s">
        <v>29</v>
      </c>
      <c r="M49" s="11" t="s">
        <v>29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60.75" thickBot="1" x14ac:dyDescent="0.3">
      <c r="A50" s="19" t="s">
        <v>77</v>
      </c>
      <c r="B50" s="26" t="s">
        <v>78</v>
      </c>
      <c r="C50" s="22" t="s">
        <v>108</v>
      </c>
      <c r="D50" s="37">
        <v>1.7</v>
      </c>
      <c r="E50" s="13" t="s">
        <v>59</v>
      </c>
      <c r="F50" s="44" t="s">
        <v>29</v>
      </c>
      <c r="G50" s="45" t="s">
        <v>29</v>
      </c>
      <c r="H50" s="34" t="s">
        <v>29</v>
      </c>
      <c r="I50" s="37" t="s">
        <v>29</v>
      </c>
      <c r="J50" s="11" t="s">
        <v>29</v>
      </c>
      <c r="K50" s="11" t="s">
        <v>29</v>
      </c>
      <c r="L50" s="11">
        <v>2019</v>
      </c>
      <c r="M50" s="11" t="s">
        <v>29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45.75" thickBot="1" x14ac:dyDescent="0.3">
      <c r="A51" s="19" t="s">
        <v>79</v>
      </c>
      <c r="B51" s="20" t="s">
        <v>80</v>
      </c>
      <c r="C51" s="22" t="s">
        <v>33</v>
      </c>
      <c r="D51" s="11" t="s">
        <v>29</v>
      </c>
      <c r="E51" s="7" t="s">
        <v>29</v>
      </c>
      <c r="F51" s="11" t="s">
        <v>29</v>
      </c>
      <c r="G51" s="11" t="s">
        <v>29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29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60.75" thickBot="1" x14ac:dyDescent="0.3">
      <c r="A52" s="19" t="s">
        <v>81</v>
      </c>
      <c r="B52" s="20" t="s">
        <v>82</v>
      </c>
      <c r="C52" s="22" t="s">
        <v>33</v>
      </c>
      <c r="D52" s="11" t="s">
        <v>29</v>
      </c>
      <c r="E52" s="7" t="s">
        <v>29</v>
      </c>
      <c r="F52" s="11" t="s">
        <v>29</v>
      </c>
      <c r="G52" s="11" t="s">
        <v>29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30.75" thickBot="1" x14ac:dyDescent="0.3">
      <c r="A53" s="27" t="s">
        <v>83</v>
      </c>
      <c r="B53" s="26" t="s">
        <v>84</v>
      </c>
      <c r="C53" s="28" t="s">
        <v>33</v>
      </c>
      <c r="D53" s="38">
        <f>D54+D56+D55</f>
        <v>3.58</v>
      </c>
      <c r="E53" s="7" t="s">
        <v>29</v>
      </c>
      <c r="F53" s="44">
        <f>SUM(F54:F56)</f>
        <v>3.58</v>
      </c>
      <c r="G53" s="11" t="s">
        <v>29</v>
      </c>
      <c r="H53" s="11" t="s">
        <v>29</v>
      </c>
      <c r="I53" s="44">
        <f>SUM(I54:I56)</f>
        <v>3.58</v>
      </c>
      <c r="J53" s="11" t="s">
        <v>29</v>
      </c>
      <c r="K53" s="11">
        <f>K54+K55+K56</f>
        <v>2.9830000000000001</v>
      </c>
      <c r="L53" s="38" t="s">
        <v>29</v>
      </c>
      <c r="M53" s="11">
        <f>M54+M55+M56</f>
        <v>2.9830000000000001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45" x14ac:dyDescent="0.25">
      <c r="A54" s="29" t="s">
        <v>109</v>
      </c>
      <c r="B54" s="30" t="s">
        <v>110</v>
      </c>
      <c r="C54" s="22" t="s">
        <v>111</v>
      </c>
      <c r="D54" s="12">
        <v>1.48</v>
      </c>
      <c r="E54" s="9" t="s">
        <v>119</v>
      </c>
      <c r="F54" s="44">
        <v>1.48</v>
      </c>
      <c r="G54" s="11" t="s">
        <v>29</v>
      </c>
      <c r="H54" s="11" t="s">
        <v>29</v>
      </c>
      <c r="I54" s="44">
        <v>1.48</v>
      </c>
      <c r="J54" s="11" t="s">
        <v>29</v>
      </c>
      <c r="K54" s="11">
        <v>1.2330000000000001</v>
      </c>
      <c r="L54" s="12">
        <v>2024</v>
      </c>
      <c r="M54" s="11">
        <v>1.2330000000000001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75.75" thickBot="1" x14ac:dyDescent="0.3">
      <c r="A55" s="29" t="s">
        <v>112</v>
      </c>
      <c r="B55" s="31" t="s">
        <v>113</v>
      </c>
      <c r="C55" s="22" t="s">
        <v>114</v>
      </c>
      <c r="D55" s="12">
        <v>1.5</v>
      </c>
      <c r="E55" s="9" t="s">
        <v>119</v>
      </c>
      <c r="F55" s="44">
        <v>1.5</v>
      </c>
      <c r="G55" s="11" t="s">
        <v>29</v>
      </c>
      <c r="H55" s="11" t="s">
        <v>29</v>
      </c>
      <c r="I55" s="44">
        <v>1.5</v>
      </c>
      <c r="J55" s="11" t="s">
        <v>29</v>
      </c>
      <c r="K55" s="11">
        <v>1.25</v>
      </c>
      <c r="L55" s="12">
        <v>2021</v>
      </c>
      <c r="M55" s="11">
        <v>1.25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60.75" thickBot="1" x14ac:dyDescent="0.3">
      <c r="A56" s="29" t="s">
        <v>115</v>
      </c>
      <c r="B56" s="31" t="s">
        <v>116</v>
      </c>
      <c r="C56" s="22" t="s">
        <v>117</v>
      </c>
      <c r="D56" s="39">
        <v>0.6</v>
      </c>
      <c r="E56" s="9" t="s">
        <v>119</v>
      </c>
      <c r="F56" s="44">
        <v>0.6</v>
      </c>
      <c r="G56" s="11" t="s">
        <v>29</v>
      </c>
      <c r="H56" s="11" t="s">
        <v>29</v>
      </c>
      <c r="I56" s="39">
        <v>0.6</v>
      </c>
      <c r="J56" s="11" t="s">
        <v>29</v>
      </c>
      <c r="K56" s="11">
        <v>0.5</v>
      </c>
      <c r="L56" s="39">
        <v>2020</v>
      </c>
      <c r="M56" s="11">
        <v>0.5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2020-01-13T13:42:31Z</dcterms:modified>
</cp:coreProperties>
</file>